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ammeavtaler\Håndverkertjenester\Rammeavtale om kjøp av byggmestertjenester\"/>
    </mc:Choice>
  </mc:AlternateContent>
  <xr:revisionPtr revIDLastSave="0" documentId="13_ncr:1_{1EBB5123-BAEE-4E46-91FD-3D920F73C96C}" xr6:coauthVersionLast="47" xr6:coauthVersionMax="47" xr10:uidLastSave="{00000000-0000-0000-0000-000000000000}"/>
  <bookViews>
    <workbookView xWindow="4170" yWindow="2370" windowWidth="21600" windowHeight="11175" xr2:uid="{B1E53593-E490-4F7E-B35D-6CA88C7FAE4C}"/>
  </bookViews>
  <sheets>
    <sheet name="Byggmestertjenes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9" i="1"/>
  <c r="C13" i="1"/>
  <c r="E19" i="1"/>
  <c r="E20" i="1" s="1"/>
  <c r="F14" i="1" l="1"/>
  <c r="E23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<sst xmlns="http://schemas.openxmlformats.org/spreadsheetml/2006/main" count="35" uniqueCount="32">
  <si>
    <t>Personell</t>
  </si>
  <si>
    <t>Estimert volum pr. år</t>
  </si>
  <si>
    <t xml:space="preserve">Pris per time                      Ekskl MVA. </t>
  </si>
  <si>
    <t>SUM eks MVA</t>
  </si>
  <si>
    <t>Pris per time personale inkludert håndverktøy, servicebil</t>
  </si>
  <si>
    <t>Antall</t>
  </si>
  <si>
    <t>Prisenhet</t>
  </si>
  <si>
    <t>Alminnelig arbeidstid - Hverdager i perioden 07.00 - 16.00</t>
  </si>
  <si>
    <t>timer</t>
  </si>
  <si>
    <t xml:space="preserve">Timer totalt alminnelig arbeidstid </t>
  </si>
  <si>
    <t>Materiell</t>
  </si>
  <si>
    <t>Påslag Materiell - reservedeler, slitedeler, nytt anlegg, spesielle verktøy som stillas m.m.</t>
  </si>
  <si>
    <t>Estimerte uttak per år (ekskl. mva)</t>
  </si>
  <si>
    <t>Påslag på netto prisliste i prosent (%)</t>
  </si>
  <si>
    <t>Totalbeløp</t>
  </si>
  <si>
    <t>Materiell tilbys til dokumentert selvkost (fratrukket rabatter) tillagt påslagsprosent angitt til høyre.</t>
  </si>
  <si>
    <t>For materiell og utstyr skal påslagsprosent omfatte alle utgifter som administrasjon, frakt, emballasje, assuranse, brekkasje, samt håndtering på byggeplassen etc. og fortjeneste i henhold til prisgrunnlaget. Oppdragsgiver er ikke forpliktet til å kjøpe materiell gjennom denne avtalen, og kan velge andre materialkjøp enn gjennom tilbyders rammeavtale der dette er mer hensiktsmessig. Ovennevnte gjenspeiler ikke det reelle behov eller avrop på avtalen.</t>
  </si>
  <si>
    <t>Det skal fastsettes påslag i % gjeldende for priser på materiell og verktøy. Påslagsprosenter legges på innkjøpsprisene firmaet har, og kommunen kjører ”åpen bok” prinsippet og vil kunne foreta stikkprøver.</t>
  </si>
  <si>
    <t>Hjelpearbeider</t>
  </si>
  <si>
    <t>Prosjektleder</t>
  </si>
  <si>
    <t>Lærling</t>
  </si>
  <si>
    <t>Tjenester</t>
  </si>
  <si>
    <t>Byggmestertjenester</t>
  </si>
  <si>
    <r>
      <t xml:space="preserve">TOTAL EVALUERINGSSUM = Tjenester + Materiell
</t>
    </r>
    <r>
      <rPr>
        <b/>
        <sz val="11"/>
        <color theme="1"/>
        <rFont val="Public Sans"/>
      </rPr>
      <t xml:space="preserve">Denne summen skal legges inn under ¨Produkter¨ Mercell.  </t>
    </r>
  </si>
  <si>
    <r>
      <t xml:space="preserve">Prisene gitt i tilbudet er faste og bindende. Påslagsprosenter skal også være faste i avtaleperioden. </t>
    </r>
    <r>
      <rPr>
        <sz val="8"/>
        <color theme="0"/>
        <rFont val="Public Sans"/>
      </rPr>
      <t>  </t>
    </r>
  </si>
  <si>
    <t>Sum tilbud tjenester (til bruk i total evaluerinssum)</t>
  </si>
  <si>
    <t>Sum tilbud materiell (til bruk i total evaluerinssum)</t>
  </si>
  <si>
    <t>Tilbyder</t>
  </si>
  <si>
    <t>Dato</t>
  </si>
  <si>
    <t>*Antall timer er oppgitt for evalueringsøyemed og er ikke bindende.
**Personell: For arbeid utenom alminnelig arbeidstid gjelder følgende tillegg for overtid:
50 % tillegg i perioden 16:00 - 21:00
100 % tillegg i perioden 21:00 - 07:00 (samt helg og helligdager) 
Overtidssatser gjelder bare for mannskap og ikke maskin og utstyr.
***Kjøregodtgjørelse skal være innbakt i timepris.</t>
  </si>
  <si>
    <t>Alle sosiale kostnader, kostnader til alt personlig- og spesialverktøy, samt alle adm.kostnader skal være inkludert i timeprisene. Unntatt er helt spesielle maskiner/verktøy så som lift, stillas og lignende.Det betales ingen reisegodtgjørelse eller diett eller lunchpause. Timepris beregnes fra oppmøte på oppdragsadressen i kommunen. Leverandør kan ikke ta seg betalt for kjøring mellom to oppdrag.</t>
  </si>
  <si>
    <t>Fagarbeider m/godkjent fagbrev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</si>
</sst>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 * #,##0_ ;_ * \-#,##0_ ;_ * &quot;-&quot;??_ ;_ @_ "/>
    <numFmt numFmtId="165" formatCode="&quot;kr&quot;\ #,##0.00"/>
    <numFmt numFmtId="166" formatCode="&quot;kr&quot;\ #,##0.000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color theme="1"/>
      <name val="Public Sans"/>
    </font>
    <font>
      <b/>
      <sz val="11"/>
      <color theme="1"/>
      <name val="Public Sans"/>
    </font>
    <font>
      <b/>
      <sz val="20"/>
      <color theme="3"/>
      <name val="Public Sans"/>
    </font>
    <font>
      <b/>
      <sz val="11"/>
      <name val="Public Sans"/>
    </font>
    <font>
      <sz val="11"/>
      <name val="Public Sans"/>
    </font>
    <font>
      <sz val="11"/>
      <color rgb="FF9C6500"/>
      <name val="Public Sans"/>
    </font>
    <font>
      <b/>
      <sz val="11"/>
      <color rgb="FF3F3F3F"/>
      <name val="Public Sans"/>
    </font>
    <font>
      <b/>
      <sz val="14"/>
      <color theme="1"/>
      <name val="Public Sans"/>
    </font>
    <font>
      <i/>
      <sz val="11"/>
      <color rgb="FFFF0000"/>
      <name val="Public Sans"/>
    </font>
    <font>
      <i/>
      <sz val="11"/>
      <name val="Public Sans"/>
    </font>
    <font>
      <b/>
      <sz val="16"/>
      <color theme="1"/>
      <name val="Public Sans"/>
    </font>
    <font>
      <b/>
      <sz val="28"/>
      <color theme="1"/>
      <name val="Public Sans"/>
    </font>
    <font>
      <b/>
      <sz val="11"/>
      <color theme="0"/>
      <name val="Public Sans"/>
    </font>
    <font>
      <sz val="11"/>
      <color theme="0"/>
      <name val="Public Sans"/>
    </font>
    <font>
      <sz val="8"/>
      <color theme="0"/>
      <name val="Public Sans"/>
    </font>
    <font>
      <b/>
      <sz val="14"/>
      <name val="Public Sans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9.9978637043366805E-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4" fillId="3" borderId="2" applyNumberFormat="0" applyAlignment="0" applyProtection="0"/>
  </cellStyleXfs>
  <cellXfs count="91">
    <xf numFmtId="0" fontId="0" fillId="0" borderId="0" xfId="0"/>
    <xf numFmtId="165" fontId="10" fillId="2" borderId="6" xfId="5" applyNumberFormat="1" applyFont="1" applyBorder="1" applyProtection="1">
      <protection locked="0"/>
    </xf>
    <xf numFmtId="9" fontId="10" fillId="2" borderId="23" xfId="5" applyNumberFormat="1" applyFont="1" applyBorder="1" applyProtection="1">
      <protection locked="0"/>
    </xf>
    <xf numFmtId="165" fontId="10" fillId="2" borderId="21" xfId="5" applyNumberFormat="1" applyFont="1" applyBorder="1" applyAlignment="1" applyProtection="1">
      <alignment horizontal="left" vertical="center"/>
      <protection locked="0"/>
    </xf>
    <xf numFmtId="165" fontId="10" fillId="2" borderId="31" xfId="5" applyNumberFormat="1" applyFont="1" applyBorder="1" applyAlignment="1" applyProtection="1">
      <alignment horizontal="left" vertical="center"/>
      <protection locked="0"/>
    </xf>
    <xf numFmtId="165" fontId="10" fillId="2" borderId="33" xfId="5" applyNumberFormat="1" applyFont="1" applyBorder="1" applyAlignment="1" applyProtection="1">
      <alignment horizontal="left" vertical="center"/>
      <protection locked="0"/>
    </xf>
    <xf numFmtId="14" fontId="10" fillId="2" borderId="23" xfId="5" applyNumberFormat="1" applyFont="1" applyBorder="1" applyAlignment="1" applyProtection="1">
      <alignment horizontal="left" vertical="center"/>
      <protection locked="0"/>
    </xf>
    <xf numFmtId="14" fontId="10" fillId="2" borderId="32" xfId="5" applyNumberFormat="1" applyFont="1" applyBorder="1" applyAlignment="1" applyProtection="1">
      <alignment horizontal="left" vertical="center"/>
      <protection locked="0"/>
    </xf>
    <xf numFmtId="14" fontId="10" fillId="2" borderId="34" xfId="5" applyNumberFormat="1" applyFont="1" applyBorder="1" applyAlignment="1" applyProtection="1">
      <alignment horizontal="left" vertical="center"/>
      <protection locked="0"/>
    </xf>
    <xf numFmtId="0" fontId="0" fillId="0" borderId="0" xfId="0" applyProtection="1"/>
    <xf numFmtId="0" fontId="6" fillId="0" borderId="25" xfId="0" applyFont="1" applyBorder="1" applyProtection="1"/>
    <xf numFmtId="0" fontId="17" fillId="0" borderId="16" xfId="0" applyFont="1" applyBorder="1" applyAlignment="1" applyProtection="1">
      <alignment horizontal="center" vertical="center"/>
    </xf>
    <xf numFmtId="0" fontId="17" fillId="0" borderId="17" xfId="0" applyFont="1" applyBorder="1" applyAlignment="1" applyProtection="1">
      <alignment horizontal="center" vertical="center"/>
    </xf>
    <xf numFmtId="0" fontId="17" fillId="0" borderId="17" xfId="0" applyFont="1" applyBorder="1" applyAlignment="1" applyProtection="1">
      <alignment horizontal="center"/>
    </xf>
    <xf numFmtId="0" fontId="17" fillId="0" borderId="4" xfId="0" applyFont="1" applyBorder="1" applyAlignment="1" applyProtection="1">
      <alignment horizontal="center"/>
    </xf>
    <xf numFmtId="0" fontId="18" fillId="8" borderId="19" xfId="0" applyFont="1" applyFill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horizontal="center"/>
    </xf>
    <xf numFmtId="0" fontId="18" fillId="8" borderId="16" xfId="0" applyFont="1" applyFill="1" applyBorder="1" applyAlignment="1" applyProtection="1">
      <alignment horizontal="center" vertical="center"/>
    </xf>
    <xf numFmtId="0" fontId="8" fillId="0" borderId="19" xfId="4" applyFont="1" applyBorder="1" applyAlignment="1" applyProtection="1">
      <alignment vertical="top" wrapText="1"/>
    </xf>
    <xf numFmtId="0" fontId="6" fillId="0" borderId="3" xfId="0" applyFont="1" applyBorder="1" applyProtection="1"/>
    <xf numFmtId="0" fontId="8" fillId="0" borderId="3" xfId="4" applyFont="1" applyBorder="1" applyAlignment="1" applyProtection="1">
      <alignment vertical="top" wrapText="1"/>
    </xf>
    <xf numFmtId="164" fontId="6" fillId="0" borderId="26" xfId="1" applyNumberFormat="1" applyFont="1" applyBorder="1" applyProtection="1"/>
    <xf numFmtId="0" fontId="18" fillId="8" borderId="5" xfId="0" applyFont="1" applyFill="1" applyBorder="1" applyAlignment="1" applyProtection="1">
      <alignment horizontal="center" vertical="top"/>
    </xf>
    <xf numFmtId="0" fontId="18" fillId="8" borderId="6" xfId="0" applyFont="1" applyFill="1" applyBorder="1" applyAlignment="1" applyProtection="1">
      <alignment horizontal="center" vertical="top"/>
    </xf>
    <xf numFmtId="0" fontId="18" fillId="8" borderId="6" xfId="0" applyFont="1" applyFill="1" applyBorder="1" applyAlignment="1" applyProtection="1">
      <alignment horizontal="center" vertical="top" wrapText="1"/>
    </xf>
    <xf numFmtId="0" fontId="18" fillId="8" borderId="7" xfId="0" applyFont="1" applyFill="1" applyBorder="1" applyAlignment="1" applyProtection="1">
      <alignment horizontal="center" vertical="top"/>
    </xf>
    <xf numFmtId="0" fontId="18" fillId="8" borderId="5" xfId="0" applyFont="1" applyFill="1" applyBorder="1" applyAlignment="1" applyProtection="1">
      <alignment horizontal="left"/>
    </xf>
    <xf numFmtId="0" fontId="18" fillId="8" borderId="6" xfId="0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/>
    </xf>
    <xf numFmtId="0" fontId="18" fillId="8" borderId="5" xfId="0" applyFont="1" applyFill="1" applyBorder="1" applyAlignment="1" applyProtection="1">
      <alignment horizontal="center"/>
    </xf>
    <xf numFmtId="0" fontId="18" fillId="8" borderId="10" xfId="0" applyFont="1" applyFill="1" applyBorder="1" applyAlignment="1" applyProtection="1">
      <alignment horizontal="center" vertical="center"/>
    </xf>
    <xf numFmtId="0" fontId="18" fillId="8" borderId="8" xfId="0" applyFont="1" applyFill="1" applyBorder="1" applyAlignment="1" applyProtection="1">
      <alignment horizontal="center" vertical="center"/>
    </xf>
    <xf numFmtId="0" fontId="18" fillId="8" borderId="9" xfId="0" applyFont="1" applyFill="1" applyBorder="1" applyAlignment="1" applyProtection="1">
      <alignment horizontal="center" vertical="center"/>
    </xf>
    <xf numFmtId="0" fontId="10" fillId="4" borderId="5" xfId="0" applyFont="1" applyFill="1" applyBorder="1" applyProtection="1"/>
    <xf numFmtId="0" fontId="7" fillId="0" borderId="0" xfId="0" applyFont="1" applyProtection="1"/>
    <xf numFmtId="2" fontId="6" fillId="0" borderId="6" xfId="0" applyNumberFormat="1" applyFont="1" applyBorder="1" applyProtection="1"/>
    <xf numFmtId="164" fontId="6" fillId="0" borderId="7" xfId="1" applyNumberFormat="1" applyFont="1" applyBorder="1" applyProtection="1"/>
    <xf numFmtId="1" fontId="12" fillId="5" borderId="6" xfId="6" applyNumberFormat="1" applyFont="1" applyFill="1" applyBorder="1" applyProtection="1"/>
    <xf numFmtId="1" fontId="12" fillId="5" borderId="10" xfId="6" applyNumberFormat="1" applyFont="1" applyFill="1" applyBorder="1" applyProtection="1"/>
    <xf numFmtId="0" fontId="9" fillId="4" borderId="11" xfId="0" applyFont="1" applyFill="1" applyBorder="1" applyProtection="1"/>
    <xf numFmtId="1" fontId="12" fillId="4" borderId="12" xfId="6" applyNumberFormat="1" applyFont="1" applyFill="1" applyBorder="1" applyProtection="1"/>
    <xf numFmtId="2" fontId="6" fillId="4" borderId="10" xfId="0" applyNumberFormat="1" applyFont="1" applyFill="1" applyBorder="1" applyAlignment="1" applyProtection="1">
      <alignment horizontal="center"/>
    </xf>
    <xf numFmtId="2" fontId="6" fillId="4" borderId="8" xfId="0" applyNumberFormat="1" applyFont="1" applyFill="1" applyBorder="1" applyAlignment="1" applyProtection="1">
      <alignment horizontal="center"/>
    </xf>
    <xf numFmtId="2" fontId="6" fillId="4" borderId="9" xfId="0" applyNumberFormat="1" applyFont="1" applyFill="1" applyBorder="1" applyAlignment="1" applyProtection="1">
      <alignment horizontal="center"/>
    </xf>
    <xf numFmtId="0" fontId="7" fillId="7" borderId="13" xfId="0" applyFont="1" applyFill="1" applyBorder="1" applyAlignment="1" applyProtection="1">
      <alignment horizontal="right" vertical="center"/>
    </xf>
    <xf numFmtId="0" fontId="7" fillId="7" borderId="14" xfId="0" applyFont="1" applyFill="1" applyBorder="1" applyAlignment="1" applyProtection="1">
      <alignment horizontal="right" vertical="center"/>
    </xf>
    <xf numFmtId="44" fontId="13" fillId="7" borderId="15" xfId="1" applyNumberFormat="1" applyFont="1" applyFill="1" applyBorder="1" applyAlignment="1" applyProtection="1">
      <alignment vertical="center"/>
    </xf>
    <xf numFmtId="0" fontId="6" fillId="4" borderId="16" xfId="0" applyFont="1" applyFill="1" applyBorder="1" applyAlignment="1" applyProtection="1">
      <alignment horizontal="left" vertical="top" wrapText="1"/>
    </xf>
    <xf numFmtId="0" fontId="6" fillId="4" borderId="17" xfId="0" applyFont="1" applyFill="1" applyBorder="1" applyAlignment="1" applyProtection="1">
      <alignment horizontal="left" vertical="top" wrapText="1"/>
    </xf>
    <xf numFmtId="0" fontId="6" fillId="4" borderId="18" xfId="0" applyFont="1" applyFill="1" applyBorder="1" applyAlignment="1" applyProtection="1">
      <alignment horizontal="left" vertical="top" wrapText="1"/>
    </xf>
    <xf numFmtId="0" fontId="6" fillId="0" borderId="0" xfId="0" applyFont="1" applyProtection="1"/>
    <xf numFmtId="0" fontId="6" fillId="0" borderId="26" xfId="0" applyFont="1" applyBorder="1" applyProtection="1"/>
    <xf numFmtId="0" fontId="6" fillId="0" borderId="4" xfId="0" applyFont="1" applyBorder="1" applyProtection="1"/>
    <xf numFmtId="9" fontId="14" fillId="0" borderId="26" xfId="3" applyFont="1" applyBorder="1" applyAlignment="1" applyProtection="1">
      <alignment horizontal="left" vertical="top" wrapText="1"/>
    </xf>
    <xf numFmtId="0" fontId="18" fillId="8" borderId="20" xfId="0" applyFont="1" applyFill="1" applyBorder="1" applyAlignment="1" applyProtection="1">
      <alignment horizontal="center" vertical="top" wrapText="1"/>
    </xf>
    <xf numFmtId="0" fontId="18" fillId="8" borderId="21" xfId="0" applyFont="1" applyFill="1" applyBorder="1" applyAlignment="1" applyProtection="1">
      <alignment horizontal="center" vertical="top" wrapText="1"/>
    </xf>
    <xf numFmtId="0" fontId="18" fillId="8" borderId="22" xfId="0" applyFont="1" applyFill="1" applyBorder="1" applyAlignment="1" applyProtection="1">
      <alignment horizontal="center" vertical="top" wrapText="1"/>
    </xf>
    <xf numFmtId="0" fontId="7" fillId="6" borderId="13" xfId="0" applyFont="1" applyFill="1" applyBorder="1" applyAlignment="1" applyProtection="1">
      <alignment wrapText="1"/>
    </xf>
    <xf numFmtId="165" fontId="10" fillId="0" borderId="23" xfId="5" applyNumberFormat="1" applyFont="1" applyFill="1" applyBorder="1" applyProtection="1"/>
    <xf numFmtId="166" fontId="10" fillId="0" borderId="30" xfId="5" applyNumberFormat="1" applyFont="1" applyFill="1" applyBorder="1" applyProtection="1"/>
    <xf numFmtId="0" fontId="7" fillId="7" borderId="16" xfId="0" applyFont="1" applyFill="1" applyBorder="1" applyAlignment="1" applyProtection="1">
      <alignment horizontal="right" vertical="center" wrapText="1"/>
    </xf>
    <xf numFmtId="0" fontId="7" fillId="7" borderId="17" xfId="0" applyFont="1" applyFill="1" applyBorder="1" applyAlignment="1" applyProtection="1">
      <alignment horizontal="right" vertical="center" wrapText="1"/>
    </xf>
    <xf numFmtId="166" fontId="21" fillId="7" borderId="6" xfId="5" applyNumberFormat="1" applyFont="1" applyFill="1" applyBorder="1" applyProtection="1"/>
    <xf numFmtId="0" fontId="15" fillId="0" borderId="16" xfId="0" applyFont="1" applyBorder="1" applyAlignment="1" applyProtection="1">
      <alignment horizontal="left" vertical="top" wrapText="1"/>
    </xf>
    <xf numFmtId="0" fontId="15" fillId="0" borderId="17" xfId="0" applyFont="1" applyBorder="1" applyAlignment="1" applyProtection="1">
      <alignment horizontal="left" vertical="top" wrapText="1"/>
    </xf>
    <xf numFmtId="0" fontId="15" fillId="0" borderId="29" xfId="0" applyFont="1" applyBorder="1" applyAlignment="1" applyProtection="1">
      <alignment horizontal="left" vertical="top" wrapText="1"/>
    </xf>
    <xf numFmtId="9" fontId="6" fillId="0" borderId="26" xfId="3" applyFont="1" applyBorder="1" applyProtection="1"/>
    <xf numFmtId="0" fontId="6" fillId="5" borderId="25" xfId="0" applyFont="1" applyFill="1" applyBorder="1" applyProtection="1"/>
    <xf numFmtId="0" fontId="9" fillId="5" borderId="25" xfId="0" applyFont="1" applyFill="1" applyBorder="1" applyAlignment="1" applyProtection="1">
      <alignment horizontal="left" vertical="top" wrapText="1"/>
    </xf>
    <xf numFmtId="165" fontId="10" fillId="5" borderId="0" xfId="5" applyNumberFormat="1" applyFont="1" applyFill="1" applyBorder="1" applyProtection="1"/>
    <xf numFmtId="9" fontId="11" fillId="5" borderId="0" xfId="5" applyNumberFormat="1" applyFont="1" applyFill="1" applyBorder="1" applyProtection="1"/>
    <xf numFmtId="166" fontId="11" fillId="5" borderId="0" xfId="5" applyNumberFormat="1" applyFont="1" applyFill="1" applyBorder="1" applyProtection="1"/>
    <xf numFmtId="0" fontId="14" fillId="5" borderId="26" xfId="0" applyFont="1" applyFill="1" applyBorder="1" applyAlignment="1" applyProtection="1">
      <alignment horizontal="left" vertical="top" wrapText="1"/>
    </xf>
    <xf numFmtId="164" fontId="6" fillId="0" borderId="25" xfId="1" applyNumberFormat="1" applyFont="1" applyBorder="1" applyProtection="1"/>
    <xf numFmtId="0" fontId="16" fillId="7" borderId="16" xfId="0" applyFont="1" applyFill="1" applyBorder="1" applyAlignment="1" applyProtection="1">
      <alignment horizontal="left" wrapText="1"/>
    </xf>
    <xf numFmtId="0" fontId="16" fillId="7" borderId="17" xfId="0" applyFont="1" applyFill="1" applyBorder="1" applyAlignment="1" applyProtection="1">
      <alignment horizontal="left"/>
    </xf>
    <xf numFmtId="0" fontId="16" fillId="7" borderId="18" xfId="0" applyFont="1" applyFill="1" applyBorder="1" applyAlignment="1" applyProtection="1">
      <alignment horizontal="left"/>
    </xf>
    <xf numFmtId="44" fontId="13" fillId="7" borderId="24" xfId="2" applyFont="1" applyFill="1" applyBorder="1" applyAlignment="1" applyProtection="1">
      <alignment vertical="center"/>
    </xf>
    <xf numFmtId="0" fontId="16" fillId="0" borderId="25" xfId="0" applyFont="1" applyBorder="1" applyAlignment="1" applyProtection="1">
      <alignment horizontal="left"/>
    </xf>
    <xf numFmtId="0" fontId="16" fillId="0" borderId="0" xfId="0" applyFont="1" applyAlignment="1" applyProtection="1">
      <alignment horizontal="left"/>
    </xf>
    <xf numFmtId="164" fontId="6" fillId="0" borderId="0" xfId="1" applyNumberFormat="1" applyFont="1" applyBorder="1" applyProtection="1"/>
    <xf numFmtId="0" fontId="19" fillId="8" borderId="25" xfId="0" applyFont="1" applyFill="1" applyBorder="1" applyAlignment="1" applyProtection="1">
      <alignment horizontal="left" vertical="center" wrapText="1"/>
    </xf>
    <xf numFmtId="0" fontId="19" fillId="8" borderId="0" xfId="0" applyFont="1" applyFill="1" applyBorder="1" applyAlignment="1" applyProtection="1">
      <alignment horizontal="left" vertical="center" wrapText="1"/>
    </xf>
    <xf numFmtId="0" fontId="19" fillId="8" borderId="26" xfId="0" applyFont="1" applyFill="1" applyBorder="1" applyAlignment="1" applyProtection="1">
      <alignment horizontal="left" vertical="center" wrapText="1"/>
    </xf>
    <xf numFmtId="0" fontId="19" fillId="8" borderId="25" xfId="0" applyFont="1" applyFill="1" applyBorder="1" applyAlignment="1" applyProtection="1">
      <alignment horizontal="left" vertical="top" wrapText="1"/>
    </xf>
    <xf numFmtId="0" fontId="19" fillId="8" borderId="0" xfId="0" applyFont="1" applyFill="1" applyBorder="1" applyAlignment="1" applyProtection="1">
      <alignment horizontal="left" vertical="top" wrapText="1"/>
    </xf>
    <xf numFmtId="0" fontId="19" fillId="8" borderId="26" xfId="0" applyFont="1" applyFill="1" applyBorder="1" applyAlignment="1" applyProtection="1">
      <alignment horizontal="left" vertical="top" wrapText="1"/>
    </xf>
    <xf numFmtId="0" fontId="1" fillId="0" borderId="27" xfId="0" applyFont="1" applyBorder="1" applyProtection="1"/>
    <xf numFmtId="0" fontId="5" fillId="0" borderId="27" xfId="0" applyFont="1" applyBorder="1" applyAlignment="1" applyProtection="1">
      <alignment horizontal="justify" vertical="center"/>
    </xf>
    <xf numFmtId="0" fontId="1" fillId="0" borderId="28" xfId="0" applyFont="1" applyBorder="1" applyProtection="1"/>
    <xf numFmtId="164" fontId="1" fillId="0" borderId="29" xfId="1" applyNumberFormat="1" applyFont="1" applyBorder="1" applyProtection="1"/>
  </cellXfs>
  <cellStyles count="7">
    <cellStyle name="Komma" xfId="1" builtinId="3"/>
    <cellStyle name="Normal" xfId="0" builtinId="0"/>
    <cellStyle name="Nøytral" xfId="5" builtinId="28"/>
    <cellStyle name="Overskrift 1" xfId="4" builtinId="16"/>
    <cellStyle name="Prosent" xfId="3" builtinId="5"/>
    <cellStyle name="Utdata" xfId="6" builtinId="21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82234-6545-449B-8E8B-BFBF42FEDEB1}">
  <dimension ref="A1:F28"/>
  <sheetViews>
    <sheetView showGridLines="0" tabSelected="1" zoomScale="85" zoomScaleNormal="85" workbookViewId="0">
      <selection activeCell="D19" sqref="D19"/>
    </sheetView>
  </sheetViews>
  <sheetFormatPr baseColWidth="10" defaultRowHeight="15"/>
  <cols>
    <col min="1" max="1" width="4.5703125" style="9" customWidth="1"/>
    <col min="2" max="2" width="56.7109375" style="9" customWidth="1"/>
    <col min="3" max="3" width="19.7109375" style="9" customWidth="1"/>
    <col min="4" max="4" width="25.28515625" style="9" customWidth="1"/>
    <col min="5" max="5" width="24.140625" style="9" bestFit="1" customWidth="1"/>
    <col min="6" max="6" width="23.5703125" style="9" customWidth="1"/>
  </cols>
  <sheetData>
    <row r="1" spans="1:6" ht="15.75" thickBot="1"/>
    <row r="2" spans="1:6" ht="86.25" customHeight="1" thickBot="1">
      <c r="A2" s="10"/>
      <c r="B2" s="11" t="s">
        <v>22</v>
      </c>
      <c r="C2" s="12"/>
      <c r="D2" s="12"/>
      <c r="E2" s="13" t="e" vm="1">
        <v>#VALUE!</v>
      </c>
      <c r="F2" s="14"/>
    </row>
    <row r="3" spans="1:6" ht="24.75" customHeight="1" thickBot="1">
      <c r="A3" s="10"/>
      <c r="B3" s="15" t="s">
        <v>27</v>
      </c>
      <c r="C3" s="3"/>
      <c r="D3" s="4"/>
      <c r="E3" s="5"/>
      <c r="F3" s="16"/>
    </row>
    <row r="4" spans="1:6" ht="24.75" customHeight="1" thickBot="1">
      <c r="A4" s="10"/>
      <c r="B4" s="17" t="s">
        <v>28</v>
      </c>
      <c r="C4" s="6"/>
      <c r="D4" s="7"/>
      <c r="E4" s="8"/>
      <c r="F4" s="16"/>
    </row>
    <row r="5" spans="1:6" ht="32.25">
      <c r="A5" s="10"/>
      <c r="B5" s="18" t="s">
        <v>21</v>
      </c>
      <c r="C5" s="19"/>
      <c r="D5" s="20"/>
      <c r="E5" s="19"/>
      <c r="F5" s="21"/>
    </row>
    <row r="6" spans="1:6" ht="36">
      <c r="A6" s="10"/>
      <c r="B6" s="22" t="s">
        <v>0</v>
      </c>
      <c r="C6" s="23" t="s">
        <v>1</v>
      </c>
      <c r="D6" s="23"/>
      <c r="E6" s="24" t="s">
        <v>2</v>
      </c>
      <c r="F6" s="25" t="s">
        <v>3</v>
      </c>
    </row>
    <row r="7" spans="1:6" ht="18">
      <c r="A7" s="10"/>
      <c r="B7" s="26" t="s">
        <v>4</v>
      </c>
      <c r="C7" s="27" t="s">
        <v>5</v>
      </c>
      <c r="D7" s="27" t="s">
        <v>6</v>
      </c>
      <c r="E7" s="27"/>
      <c r="F7" s="28"/>
    </row>
    <row r="8" spans="1:6" ht="18">
      <c r="A8" s="10"/>
      <c r="B8" s="29" t="s">
        <v>7</v>
      </c>
      <c r="C8" s="30"/>
      <c r="D8" s="31"/>
      <c r="E8" s="31"/>
      <c r="F8" s="32"/>
    </row>
    <row r="9" spans="1:6" ht="18">
      <c r="A9" s="10"/>
      <c r="B9" s="33" t="s">
        <v>19</v>
      </c>
      <c r="C9" s="34">
        <v>100</v>
      </c>
      <c r="D9" s="35" t="s">
        <v>8</v>
      </c>
      <c r="E9" s="1">
        <v>0</v>
      </c>
      <c r="F9" s="36">
        <f>C9*E9</f>
        <v>0</v>
      </c>
    </row>
    <row r="10" spans="1:6" ht="18">
      <c r="A10" s="10"/>
      <c r="B10" s="33" t="s">
        <v>31</v>
      </c>
      <c r="C10" s="37">
        <v>1200</v>
      </c>
      <c r="D10" s="35" t="s">
        <v>8</v>
      </c>
      <c r="E10" s="1">
        <v>0</v>
      </c>
      <c r="F10" s="36">
        <f t="shared" ref="F10:F12" si="0">C10*E10</f>
        <v>0</v>
      </c>
    </row>
    <row r="11" spans="1:6" ht="18">
      <c r="A11" s="10"/>
      <c r="B11" s="33" t="s">
        <v>18</v>
      </c>
      <c r="C11" s="37">
        <v>500</v>
      </c>
      <c r="D11" s="35" t="s">
        <v>8</v>
      </c>
      <c r="E11" s="1">
        <v>0</v>
      </c>
      <c r="F11" s="36">
        <f t="shared" si="0"/>
        <v>0</v>
      </c>
    </row>
    <row r="12" spans="1:6" ht="18">
      <c r="A12" s="10"/>
      <c r="B12" s="33" t="s">
        <v>20</v>
      </c>
      <c r="C12" s="38">
        <v>300</v>
      </c>
      <c r="D12" s="35" t="s">
        <v>8</v>
      </c>
      <c r="E12" s="1">
        <v>0</v>
      </c>
      <c r="F12" s="36">
        <f t="shared" si="0"/>
        <v>0</v>
      </c>
    </row>
    <row r="13" spans="1:6" ht="18">
      <c r="A13" s="10"/>
      <c r="B13" s="39" t="s">
        <v>9</v>
      </c>
      <c r="C13" s="40">
        <f>SUM(C9:C12)</f>
        <v>2100</v>
      </c>
      <c r="D13" s="41"/>
      <c r="E13" s="42"/>
      <c r="F13" s="43"/>
    </row>
    <row r="14" spans="1:6" ht="27" customHeight="1" thickBot="1">
      <c r="A14" s="10"/>
      <c r="B14" s="44" t="s">
        <v>25</v>
      </c>
      <c r="C14" s="45"/>
      <c r="D14" s="45"/>
      <c r="E14" s="45"/>
      <c r="F14" s="46">
        <f>SUM(F9:F12)</f>
        <v>0</v>
      </c>
    </row>
    <row r="15" spans="1:6" ht="147.75" customHeight="1" thickBot="1">
      <c r="A15" s="10"/>
      <c r="B15" s="47" t="s">
        <v>29</v>
      </c>
      <c r="C15" s="48"/>
      <c r="D15" s="48"/>
      <c r="E15" s="48"/>
      <c r="F15" s="49"/>
    </row>
    <row r="16" spans="1:6" ht="18.75" thickBot="1">
      <c r="A16" s="10"/>
      <c r="B16" s="10"/>
      <c r="C16" s="50"/>
      <c r="D16" s="50"/>
      <c r="E16" s="50"/>
      <c r="F16" s="51"/>
    </row>
    <row r="17" spans="1:6" ht="33" thickBot="1">
      <c r="A17" s="10"/>
      <c r="B17" s="18" t="s">
        <v>10</v>
      </c>
      <c r="C17" s="19"/>
      <c r="D17" s="19"/>
      <c r="E17" s="52"/>
      <c r="F17" s="53"/>
    </row>
    <row r="18" spans="1:6" ht="54">
      <c r="A18" s="10"/>
      <c r="B18" s="54" t="s">
        <v>11</v>
      </c>
      <c r="C18" s="55" t="s">
        <v>12</v>
      </c>
      <c r="D18" s="55" t="s">
        <v>13</v>
      </c>
      <c r="E18" s="56" t="s">
        <v>14</v>
      </c>
      <c r="F18" s="53"/>
    </row>
    <row r="19" spans="1:6" ht="36.75" thickBot="1">
      <c r="A19" s="10"/>
      <c r="B19" s="57" t="s">
        <v>15</v>
      </c>
      <c r="C19" s="58">
        <v>2000000</v>
      </c>
      <c r="D19" s="2">
        <v>0</v>
      </c>
      <c r="E19" s="59">
        <f>(C19)+D19*C19</f>
        <v>2000000</v>
      </c>
      <c r="F19" s="53"/>
    </row>
    <row r="20" spans="1:6" ht="27" customHeight="1" thickBot="1">
      <c r="A20" s="10"/>
      <c r="B20" s="60" t="s">
        <v>26</v>
      </c>
      <c r="C20" s="61"/>
      <c r="D20" s="61"/>
      <c r="E20" s="62">
        <f>E19</f>
        <v>2000000</v>
      </c>
      <c r="F20" s="53"/>
    </row>
    <row r="21" spans="1:6" ht="81.75" customHeight="1" thickBot="1">
      <c r="A21" s="10"/>
      <c r="B21" s="63" t="s">
        <v>16</v>
      </c>
      <c r="C21" s="64"/>
      <c r="D21" s="64"/>
      <c r="E21" s="65"/>
      <c r="F21" s="66"/>
    </row>
    <row r="22" spans="1:6" ht="18.75" thickBot="1">
      <c r="A22" s="67"/>
      <c r="B22" s="68"/>
      <c r="C22" s="69"/>
      <c r="D22" s="70"/>
      <c r="E22" s="71"/>
      <c r="F22" s="72"/>
    </row>
    <row r="23" spans="1:6" ht="48.75" customHeight="1" thickBot="1">
      <c r="A23" s="73"/>
      <c r="B23" s="74" t="s">
        <v>23</v>
      </c>
      <c r="C23" s="75"/>
      <c r="D23" s="76"/>
      <c r="E23" s="77">
        <f>F14+E20</f>
        <v>2000000</v>
      </c>
      <c r="F23" s="21"/>
    </row>
    <row r="24" spans="1:6" ht="24.75">
      <c r="A24" s="73"/>
      <c r="B24" s="78"/>
      <c r="C24" s="79"/>
      <c r="D24" s="79"/>
      <c r="E24" s="80"/>
      <c r="F24" s="21"/>
    </row>
    <row r="25" spans="1:6" ht="36" customHeight="1">
      <c r="A25" s="10"/>
      <c r="B25" s="81" t="s">
        <v>17</v>
      </c>
      <c r="C25" s="82"/>
      <c r="D25" s="82"/>
      <c r="E25" s="82"/>
      <c r="F25" s="83"/>
    </row>
    <row r="26" spans="1:6" ht="64.5" customHeight="1">
      <c r="A26" s="10"/>
      <c r="B26" s="84" t="s">
        <v>30</v>
      </c>
      <c r="C26" s="85"/>
      <c r="D26" s="85"/>
      <c r="E26" s="85"/>
      <c r="F26" s="86"/>
    </row>
    <row r="27" spans="1:6" ht="18.75" customHeight="1">
      <c r="A27" s="10"/>
      <c r="B27" s="84" t="s">
        <v>24</v>
      </c>
      <c r="C27" s="85"/>
      <c r="D27" s="85"/>
      <c r="E27" s="85"/>
      <c r="F27" s="86"/>
    </row>
    <row r="28" spans="1:6" ht="15.75" thickBot="1">
      <c r="A28" s="87"/>
      <c r="B28" s="88"/>
      <c r="C28" s="89"/>
      <c r="D28" s="89"/>
      <c r="E28" s="89"/>
      <c r="F28" s="90"/>
    </row>
  </sheetData>
  <sheetProtection algorithmName="SHA-512" hashValue="EIOOkQNtdtUccfdeWvDGtCmCtShFurr57ebhSjQjdxwmXDk+QF2En1+GOJb7WN+BeydTBwyJy0KCLRDBwzfRIA==" saltValue="F7HL8/4IBnfZjF82Jqambg==" spinCount="100000" sheet="1" objects="1" scenarios="1" selectLockedCells="1"/>
  <mergeCells count="15">
    <mergeCell ref="B25:F25"/>
    <mergeCell ref="B26:F26"/>
    <mergeCell ref="B27:F27"/>
    <mergeCell ref="E2:F2"/>
    <mergeCell ref="B20:D20"/>
    <mergeCell ref="B2:D2"/>
    <mergeCell ref="C6:D6"/>
    <mergeCell ref="C8:F8"/>
    <mergeCell ref="D13:F13"/>
    <mergeCell ref="B14:E14"/>
    <mergeCell ref="B15:F15"/>
    <mergeCell ref="B21:E21"/>
    <mergeCell ref="B23:D23"/>
    <mergeCell ref="C3:E3"/>
    <mergeCell ref="C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Byggmestertjenester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Torstein Daniel Larsen</dc:creator>
  <cp:lastModifiedBy>Torstein Daniel Larsen</cp:lastModifiedBy>
  <dcterms:created xsi:type="dcterms:W3CDTF">2026-03-24T13:36:53Z</dcterms:created>
  <dcterms:modified xsi:type="dcterms:W3CDTF">2026-04-16T06:58:35Z</dcterms:modified>
</cp:coreProperties>
</file>